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40" windowHeight="654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11" i="1"/>
  <c r="F11"/>
  <c r="E9"/>
  <c r="F9"/>
  <c r="E8"/>
  <c r="F8"/>
  <c r="D11"/>
  <c r="D9"/>
  <c r="D8" s="1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E20"/>
  <c r="E19"/>
  <c r="E18" s="1"/>
  <c r="F20"/>
  <c r="F19" s="1"/>
  <c r="F18" s="1"/>
  <c r="E16"/>
  <c r="E15"/>
  <c r="E14" s="1"/>
  <c r="E13" s="1"/>
  <c r="E22" s="1"/>
  <c r="F16"/>
  <c r="F15" s="1"/>
  <c r="F14" s="1"/>
  <c r="D20"/>
  <c r="D19" s="1"/>
  <c r="D18" s="1"/>
  <c r="D16"/>
  <c r="D15" s="1"/>
  <c r="D14" s="1"/>
  <c r="D13" l="1"/>
  <c r="D22" s="1"/>
  <c r="F13"/>
  <c r="F22" s="1"/>
</calcChain>
</file>

<file path=xl/sharedStrings.xml><?xml version="1.0" encoding="utf-8"?>
<sst xmlns="http://schemas.openxmlformats.org/spreadsheetml/2006/main" count="39" uniqueCount="39">
  <si>
    <t>(тыс.рублей)</t>
  </si>
  <si>
    <t>№ строки</t>
  </si>
  <si>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</si>
  <si>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</si>
  <si>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</si>
  <si>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</si>
  <si>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</si>
  <si>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</si>
  <si>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Изменение остатков средств на счетах по учету средств бюджетов</t>
  </si>
  <si>
    <t>Итого</t>
  </si>
  <si>
    <t xml:space="preserve">Увеличение прочих остатков денежных средств бюджетов городских округов </t>
  </si>
  <si>
    <t>Уменьшение прочих остатков денежных средств бюджетов городских округов</t>
  </si>
  <si>
    <t>Наименование кода группы, подгуппы,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</si>
  <si>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Увеличение прочих остатков денежных средств бюджетов</t>
  </si>
  <si>
    <t>805 01 05 00 00 00 0000 000</t>
  </si>
  <si>
    <t>805 01 05 00 00 00 0000 500</t>
  </si>
  <si>
    <t>805 01 05 02 00 00 0000 500</t>
  </si>
  <si>
    <t>805 01 05 02 01 00 0000 510</t>
  </si>
  <si>
    <t>805 01 05 02 01 04 0000 510</t>
  </si>
  <si>
    <t>805 01 05 00 00 00 0000 600</t>
  </si>
  <si>
    <t>805 01 05 02 00 00 0000 600</t>
  </si>
  <si>
    <t>805 01 05 02 01 00 0000 610</t>
  </si>
  <si>
    <t>805 01 05 02 01 04 0000 610</t>
  </si>
  <si>
    <t xml:space="preserve">Источники внутреннего финансирования дефицита </t>
  </si>
  <si>
    <t>бюджета города Назарово на 2014 год и плановый период 2015-2016 годы</t>
  </si>
  <si>
    <t>2014 год</t>
  </si>
  <si>
    <t>2015 год</t>
  </si>
  <si>
    <t>2016 год</t>
  </si>
  <si>
    <t>805 01 03 00 00 00 0000 000</t>
  </si>
  <si>
    <t>Бюджетные кредиты от других бюджетов бюджетной системы Российской Федерации</t>
  </si>
  <si>
    <t>805 01 03 01 00 00 0000 700</t>
  </si>
  <si>
    <t>Получение бюджетных кредитов, полученных от других бюджетов бюджетной системы Российской Федерации в валюте Российской Федерации</t>
  </si>
  <si>
    <t>805 01 03 01 00 04 0000 710</t>
  </si>
  <si>
    <t>Получение бюджетами городских округов кредитов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</si>
  <si>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</si>
  <si>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805 01 03 01 00 04 0000 810</t>
  </si>
  <si>
    <t>805 01 03 00 00 00 0000 800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</si>
  <si>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</si>
  <si>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Приложение 1 к решению Назаровского городского Совета депутатов от  11.12.2013 № 17-135                               Приложение 1 к решению Назаровского городского Совета депутатов                                  от 15.12.2014 № 26-193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</si>
</sst>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/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vertical="top" wrapText="1"/>
    </xf>
    <xf numFmtId="2" fontId="2" fillId="0" borderId="4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vertical="top" wrapText="1"/>
    </xf>
    <xf numFmtId="2" fontId="1" fillId="0" borderId="4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4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topLeftCell="C1" workbookViewId="0">
      <selection activeCell="D1" sqref="D1:F1"/>
    </sheetView>
  </sheetViews>
  <sheetFormatPr defaultRowHeight="12.75"/>
  <cols>
    <col min="1" max="1" width="6.42578125" customWidth="1"/>
    <col min="2" max="2" width="27.7109375" customWidth="1"/>
    <col min="3" max="3" width="80.42578125" customWidth="1"/>
    <col min="4" max="4" width="14.7109375" customWidth="1"/>
    <col min="5" max="5" width="13.7109375" customWidth="1"/>
    <col min="6" max="6" width="13.140625" customWidth="1"/>
  </cols>
  <sheetData>
    <row r="1" spans="1:6" ht="93" customHeight="1">
      <c r="A1" s="2"/>
      <c r="B1" s="2"/>
      <c r="C1" s="2"/>
      <c r="D1" s="34" t="s">
        <v>38</v>
      </c>
      <c r="E1" s="34"/>
      <c r="F1" s="34"/>
    </row>
    <row r="2" spans="1:6" ht="15.75">
      <c r="A2" s="2"/>
      <c r="B2" s="2"/>
      <c r="C2" s="2"/>
      <c r="D2" s="2"/>
      <c r="E2" s="2"/>
      <c r="F2" s="2"/>
    </row>
    <row r="3" spans="1:6" ht="15.75">
      <c r="A3" s="2"/>
      <c r="B3" s="35" t="s">
        <v>23</v>
      </c>
      <c r="C3" s="35"/>
      <c r="D3" s="36"/>
      <c r="E3" s="36"/>
      <c r="F3" s="36"/>
    </row>
    <row r="4" spans="1:6" ht="15.75">
      <c r="A4" s="2"/>
      <c r="B4" s="35" t="s">
        <v>24</v>
      </c>
      <c r="C4" s="35"/>
      <c r="D4" s="36"/>
      <c r="E4" s="36"/>
      <c r="F4" s="36"/>
    </row>
    <row r="5" spans="1:6" ht="16.5" thickBot="1">
      <c r="A5" s="2"/>
      <c r="B5" s="2"/>
      <c r="C5" s="2"/>
      <c r="D5" s="2"/>
      <c r="E5" s="2"/>
      <c r="F5" s="2" t="s">
        <v>0</v>
      </c>
    </row>
    <row r="6" spans="1:6" ht="63">
      <c r="A6" s="33" t="s">
        <v>1</v>
      </c>
      <c r="B6" s="18" t="s">
        <v>2</v>
      </c>
      <c r="C6" s="24" t="s">
        <v>12</v>
      </c>
      <c r="D6" s="3" t="s">
        <v>25</v>
      </c>
      <c r="E6" s="3" t="s">
        <v>26</v>
      </c>
      <c r="F6" s="4" t="s">
        <v>27</v>
      </c>
    </row>
    <row r="7" spans="1:6" ht="15.75">
      <c r="A7" s="33"/>
      <c r="B7" s="19">
        <v>1</v>
      </c>
      <c r="C7" s="25">
        <v>2</v>
      </c>
      <c r="D7" s="5">
        <v>3</v>
      </c>
      <c r="E7" s="5">
        <v>4</v>
      </c>
      <c r="F7" s="6">
        <v>5</v>
      </c>
    </row>
    <row r="8" spans="1:6" ht="31.5">
      <c r="A8" s="14">
        <v>1</v>
      </c>
      <c r="B8" s="20" t="s">
        <v>28</v>
      </c>
      <c r="C8" s="26" t="s">
        <v>29</v>
      </c>
      <c r="D8" s="15">
        <f>SUM(D9-D11)</f>
        <v>10000</v>
      </c>
      <c r="E8" s="15">
        <f t="shared" ref="E8:F8" si="0">SUM(E9-E11)</f>
        <v>0</v>
      </c>
      <c r="F8" s="27">
        <f t="shared" si="0"/>
        <v>0</v>
      </c>
    </row>
    <row r="9" spans="1:6" ht="31.5">
      <c r="A9" s="14">
        <f>A8+1</f>
        <v>2</v>
      </c>
      <c r="B9" s="21" t="s">
        <v>30</v>
      </c>
      <c r="C9" s="28" t="s">
        <v>31</v>
      </c>
      <c r="D9" s="16">
        <f>SUM(D10)</f>
        <v>70000</v>
      </c>
      <c r="E9" s="16">
        <f t="shared" ref="E9:F9" si="1">SUM(E10)</f>
        <v>0</v>
      </c>
      <c r="F9" s="29">
        <f t="shared" si="1"/>
        <v>0</v>
      </c>
    </row>
    <row r="10" spans="1:6" ht="31.5">
      <c r="A10" s="14">
        <f t="shared" ref="A10:A22" si="2">A9+1</f>
        <v>3</v>
      </c>
      <c r="B10" s="21" t="s">
        <v>32</v>
      </c>
      <c r="C10" s="28" t="s">
        <v>33</v>
      </c>
      <c r="D10" s="16">
        <v>70000</v>
      </c>
      <c r="E10" s="16"/>
      <c r="F10" s="17"/>
    </row>
    <row r="11" spans="1:6" ht="31.5">
      <c r="A11" s="14">
        <f t="shared" si="2"/>
        <v>4</v>
      </c>
      <c r="B11" s="19" t="s">
        <v>36</v>
      </c>
      <c r="C11" s="28" t="s">
        <v>37</v>
      </c>
      <c r="D11" s="16">
        <f>SUM(D12)</f>
        <v>60000</v>
      </c>
      <c r="E11" s="16">
        <f t="shared" ref="E11:F11" si="3">SUM(E12)</f>
        <v>0</v>
      </c>
      <c r="F11" s="29">
        <f t="shared" si="3"/>
        <v>0</v>
      </c>
    </row>
    <row r="12" spans="1:6" ht="31.5">
      <c r="A12" s="14">
        <f t="shared" si="2"/>
        <v>5</v>
      </c>
      <c r="B12" s="19" t="s">
        <v>35</v>
      </c>
      <c r="C12" s="30" t="s">
        <v>34</v>
      </c>
      <c r="D12" s="16">
        <v>60000</v>
      </c>
      <c r="E12" s="16"/>
      <c r="F12" s="17"/>
    </row>
    <row r="13" spans="1:6" ht="15.75">
      <c r="A13" s="14">
        <f t="shared" si="2"/>
        <v>6</v>
      </c>
      <c r="B13" s="22" t="s">
        <v>14</v>
      </c>
      <c r="C13" s="31" t="s">
        <v>8</v>
      </c>
      <c r="D13" s="7">
        <f>-D14+D18</f>
        <v>160055.84999999986</v>
      </c>
      <c r="E13" s="7">
        <f>-E14+E18</f>
        <v>30572.679999999935</v>
      </c>
      <c r="F13" s="8">
        <f>-F14+F18</f>
        <v>34023.34999999986</v>
      </c>
    </row>
    <row r="14" spans="1:6" ht="15.75">
      <c r="A14" s="14">
        <f t="shared" si="2"/>
        <v>7</v>
      </c>
      <c r="B14" s="19" t="s">
        <v>15</v>
      </c>
      <c r="C14" s="30" t="s">
        <v>3</v>
      </c>
      <c r="D14" s="9">
        <f t="shared" ref="D14:F16" si="4">SUM(D15)</f>
        <v>1540995.55</v>
      </c>
      <c r="E14" s="9">
        <f t="shared" si="4"/>
        <v>1145196.74</v>
      </c>
      <c r="F14" s="10">
        <f t="shared" si="4"/>
        <v>1131392.5900000001</v>
      </c>
    </row>
    <row r="15" spans="1:6" ht="15.75">
      <c r="A15" s="14">
        <f t="shared" si="2"/>
        <v>8</v>
      </c>
      <c r="B15" s="19" t="s">
        <v>16</v>
      </c>
      <c r="C15" s="30" t="s">
        <v>4</v>
      </c>
      <c r="D15" s="9">
        <f t="shared" si="4"/>
        <v>1540995.55</v>
      </c>
      <c r="E15" s="9">
        <f t="shared" si="4"/>
        <v>1145196.74</v>
      </c>
      <c r="F15" s="10">
        <f t="shared" si="4"/>
        <v>1131392.5900000001</v>
      </c>
    </row>
    <row r="16" spans="1:6" ht="15.75">
      <c r="A16" s="14">
        <f t="shared" si="2"/>
        <v>9</v>
      </c>
      <c r="B16" s="19" t="s">
        <v>17</v>
      </c>
      <c r="C16" s="30" t="s">
        <v>13</v>
      </c>
      <c r="D16" s="9">
        <f t="shared" si="4"/>
        <v>1540995.55</v>
      </c>
      <c r="E16" s="9">
        <f t="shared" si="4"/>
        <v>1145196.74</v>
      </c>
      <c r="F16" s="10">
        <f t="shared" si="4"/>
        <v>1131392.5900000001</v>
      </c>
    </row>
    <row r="17" spans="1:6" ht="15.75">
      <c r="A17" s="14">
        <f t="shared" si="2"/>
        <v>10</v>
      </c>
      <c r="B17" s="19" t="s">
        <v>18</v>
      </c>
      <c r="C17" s="30" t="s">
        <v>10</v>
      </c>
      <c r="D17" s="11">
        <v>1540995.55</v>
      </c>
      <c r="E17" s="9">
        <v>1145196.74</v>
      </c>
      <c r="F17" s="10">
        <v>1131392.5900000001</v>
      </c>
    </row>
    <row r="18" spans="1:6" ht="15.75">
      <c r="A18" s="14">
        <f t="shared" si="2"/>
        <v>11</v>
      </c>
      <c r="B18" s="19" t="s">
        <v>19</v>
      </c>
      <c r="C18" s="30" t="s">
        <v>5</v>
      </c>
      <c r="D18" s="9">
        <f t="shared" ref="D18:F20" si="5">SUM(D19)</f>
        <v>1701051.4</v>
      </c>
      <c r="E18" s="9">
        <f t="shared" si="5"/>
        <v>1175769.42</v>
      </c>
      <c r="F18" s="10">
        <f t="shared" si="5"/>
        <v>1165415.94</v>
      </c>
    </row>
    <row r="19" spans="1:6" ht="15.75">
      <c r="A19" s="14">
        <f t="shared" si="2"/>
        <v>12</v>
      </c>
      <c r="B19" s="19" t="s">
        <v>20</v>
      </c>
      <c r="C19" s="30" t="s">
        <v>6</v>
      </c>
      <c r="D19" s="9">
        <f t="shared" si="5"/>
        <v>1701051.4</v>
      </c>
      <c r="E19" s="9">
        <f t="shared" si="5"/>
        <v>1175769.42</v>
      </c>
      <c r="F19" s="10">
        <f t="shared" si="5"/>
        <v>1165415.94</v>
      </c>
    </row>
    <row r="20" spans="1:6" ht="15.75">
      <c r="A20" s="14">
        <f t="shared" si="2"/>
        <v>13</v>
      </c>
      <c r="B20" s="19" t="s">
        <v>21</v>
      </c>
      <c r="C20" s="30" t="s">
        <v>7</v>
      </c>
      <c r="D20" s="9">
        <f t="shared" si="5"/>
        <v>1701051.4</v>
      </c>
      <c r="E20" s="9">
        <f t="shared" si="5"/>
        <v>1175769.42</v>
      </c>
      <c r="F20" s="10">
        <f t="shared" si="5"/>
        <v>1165415.94</v>
      </c>
    </row>
    <row r="21" spans="1:6" ht="15.75">
      <c r="A21" s="14">
        <f t="shared" si="2"/>
        <v>14</v>
      </c>
      <c r="B21" s="19" t="s">
        <v>22</v>
      </c>
      <c r="C21" s="30" t="s">
        <v>11</v>
      </c>
      <c r="D21" s="9">
        <v>1701051.4</v>
      </c>
      <c r="E21" s="9">
        <v>1175769.42</v>
      </c>
      <c r="F21" s="10">
        <v>1165415.94</v>
      </c>
    </row>
    <row r="22" spans="1:6" ht="16.5" thickBot="1">
      <c r="A22" s="14">
        <f t="shared" si="2"/>
        <v>15</v>
      </c>
      <c r="B22" s="23" t="s">
        <v>9</v>
      </c>
      <c r="C22" s="32"/>
      <c r="D22" s="12">
        <f>D13+D8</f>
        <v>170055.84999999986</v>
      </c>
      <c r="E22" s="12">
        <f>E13</f>
        <v>30572.679999999935</v>
      </c>
      <c r="F22" s="13">
        <f>F13</f>
        <v>34023.34999999986</v>
      </c>
    </row>
    <row r="24" spans="1:6">
      <c r="B24" s="1"/>
    </row>
    <row r="25" spans="1:6">
      <c r="B25" s="1"/>
    </row>
    <row r="26" spans="1:6">
      <c r="B26" s="1"/>
    </row>
  </sheetData>
  <mergeCells count="4">
    <mergeCell ref="A6:A7"/>
    <mergeCell ref="D1:F1"/>
    <mergeCell ref="B3:F3"/>
    <mergeCell ref="B4:F4"/>
  </mergeCells>
  <phoneticPr fontId="0" type="noConversion"/>
  <pageMargins left="0.74803149606299213" right="0.55118110236220474" top="0.28999999999999998" bottom="0.3" header="0.17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gorfinupr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user10</dc:creator>
  <cp:lastModifiedBy>Admin</cp:lastModifiedBy>
  <cp:lastPrinted>2014-07-04T08:21:12Z</cp:lastPrinted>
  <dcterms:created xsi:type="dcterms:W3CDTF">2004-12-26T11:35:39Z</dcterms:created>
  <dcterms:modified xsi:type="dcterms:W3CDTF">2014-12-16T11:56:03Z</dcterms:modified>
</cp:coreProperties>
</file>